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porabniki\Patrik Urlaub\Documents\NextCloud\Projekti\Naročanje prehrane 12-2019\Predračuni verzija 20.12.2019\"/>
    </mc:Choice>
  </mc:AlternateContent>
  <xr:revisionPtr revIDLastSave="0" documentId="13_ncr:1_{D4DAE57F-8AF6-452D-A6FC-CFB45E826F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9" i="1" l="1"/>
  <c r="J19" i="1"/>
  <c r="K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K25" i="1" s="1"/>
  <c r="J25" i="1"/>
  <c r="I26" i="1"/>
  <c r="J26" i="1"/>
  <c r="K26" i="1"/>
  <c r="I27" i="1"/>
  <c r="J27" i="1"/>
  <c r="K27" i="1"/>
  <c r="I28" i="1"/>
  <c r="K28" i="1" s="1"/>
  <c r="J28" i="1"/>
  <c r="I29" i="1"/>
  <c r="K29" i="1" s="1"/>
  <c r="J29" i="1"/>
  <c r="I30" i="1"/>
  <c r="K30" i="1" s="1"/>
  <c r="J30" i="1"/>
  <c r="I31" i="1"/>
  <c r="K31" i="1" s="1"/>
  <c r="J31" i="1"/>
  <c r="I32" i="1"/>
  <c r="K32" i="1" s="1"/>
  <c r="J32" i="1"/>
  <c r="I33" i="1"/>
  <c r="K33" i="1" s="1"/>
  <c r="J33" i="1"/>
  <c r="I34" i="1"/>
  <c r="J34" i="1"/>
  <c r="K34" i="1"/>
  <c r="I35" i="1"/>
  <c r="J35" i="1"/>
  <c r="K35" i="1"/>
  <c r="I36" i="1"/>
  <c r="K36" i="1" s="1"/>
  <c r="J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K41" i="1" s="1"/>
  <c r="J41" i="1"/>
  <c r="I42" i="1"/>
  <c r="J42" i="1"/>
  <c r="K42" i="1"/>
  <c r="I43" i="1"/>
  <c r="J43" i="1"/>
  <c r="K43" i="1"/>
  <c r="I44" i="1"/>
  <c r="K44" i="1" s="1"/>
  <c r="J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K49" i="1" s="1"/>
  <c r="J49" i="1"/>
  <c r="I50" i="1"/>
  <c r="J50" i="1"/>
  <c r="K50" i="1"/>
  <c r="I51" i="1"/>
  <c r="J51" i="1"/>
  <c r="K51" i="1"/>
  <c r="J18" i="1" l="1"/>
  <c r="J17" i="1"/>
  <c r="I18" i="1"/>
  <c r="K18" i="1" s="1"/>
  <c r="I17" i="1"/>
  <c r="K17" i="1" s="1"/>
  <c r="J54" i="1" l="1"/>
  <c r="K54" i="1"/>
</calcChain>
</file>

<file path=xl/sharedStrings.xml><?xml version="1.0" encoding="utf-8"?>
<sst xmlns="http://schemas.openxmlformats.org/spreadsheetml/2006/main" count="129" uniqueCount="94">
  <si>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</si>
  <si>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</si>
  <si>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</si>
  <si>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</si>
  <si>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</si>
  <si>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</si>
  <si>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</si>
  <si>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</si>
  <si>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</si>
  <si>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</si>
  <si>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</si>
  <si>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</si>
  <si>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</si>
  <si>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</si>
  <si>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</si>
  <si>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</si>
  <si>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</si>
  <si>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</si>
  <si>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</si>
  <si>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</si>
  <si>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</si>
  <si>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</si>
  <si>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</si>
  <si>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</si>
  <si>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</si>
  <si>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</si>
  <si>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</si>
  <si>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</si>
  <si>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</si>
  <si>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</si>
  <si>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</si>
  <si>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</si>
  <si>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</si>
  <si>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</si>
  <si>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</si>
  <si>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</si>
  <si>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</si>
  <si>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</si>
  <si>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</si>
  <si>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</si>
  <si>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</si>
  <si>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</si>
  <si>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</si>
  <si>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</si>
  <si>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</si>
  <si>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</si>
  <si>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</si>
  <si>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</si>
  <si>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</si>
  <si>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</si>
  <si>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</si>
  <si>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</si>
  <si>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</si>
  <si>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</si>
  <si>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Brokoli - zamrznjen cvet fi. 40-60 2,5 kg</t>
  </si>
  <si>
    <t>Francoski rogljiček-vzhajani 1kg/1</t>
  </si>
  <si>
    <t>Gobice - mešane (štorovke,šitake,bukov ostrigar) 2.5 kg</t>
  </si>
  <si>
    <t>Korneti (čokolada, lešnik, vanilija)</t>
  </si>
  <si>
    <t>Kostanjev pire 1kg/1</t>
  </si>
  <si>
    <t>Listnato testo 0,5kg</t>
  </si>
  <si>
    <t>Sladoled v banjicah (čokolada, vanilija, jagoda, limon sorbet, stracciatella, breskev- jogurt, amarena, lešnik, malaga) 4 L</t>
  </si>
  <si>
    <t>Sojini polpeti 1L/1</t>
  </si>
  <si>
    <t>Zamrz. grah in korenček v kockah .mix 2,5 kg</t>
  </si>
  <si>
    <t>Zamrz.zelenjava za francosko solato 2,5kg/1</t>
  </si>
  <si>
    <t>Zamrznjen fižol -zelen , fini, tanki 2,5kg</t>
  </si>
  <si>
    <t>Zamrznjen fižol -zeleni ploščati -masleni -*(kot Romano) 2,5 kg</t>
  </si>
  <si>
    <t>Zamrznjen grah 2,5kg/1</t>
  </si>
  <si>
    <t>Zamrznjen korenček - baby-mlad 2,5kg/1</t>
  </si>
  <si>
    <t>Zamrznjen krompir - pommes frites 2.5 kg</t>
  </si>
  <si>
    <t>Zamrznjen por - rezanci 2,5kg/1</t>
  </si>
  <si>
    <t>Zamrznjena cvetača 2,5kg/1 fi.40-60 cvet</t>
  </si>
  <si>
    <t>Zamrznjena koruza 2,5kg/1</t>
  </si>
  <si>
    <t>Zamrznjena špinača pasirana briketi 2,5kg/1</t>
  </si>
  <si>
    <t>Zamrznjena zelenjava 2,5kg/1 *(kot Kaiser cvet ) (brokoli 30%, cvetača 40%, korenje 30%)</t>
  </si>
  <si>
    <t>Zamrznjena zelenjava za mineštro 2,5kg/1</t>
  </si>
  <si>
    <t>Zamrznjene borovnice 2,5kg/1</t>
  </si>
  <si>
    <t>Zamrznjene bučke - kocke 2,5kg/1</t>
  </si>
  <si>
    <t>Zamrznjene jagode 2,5kg/1</t>
  </si>
  <si>
    <t>Zamrznjene maline 2,5kg/1</t>
  </si>
  <si>
    <t>Zamrznjene robide 2,5kg/1</t>
  </si>
  <si>
    <t>Zamrznjene višnje 2,5kg/1</t>
  </si>
  <si>
    <t>Zamrznjeni gozdni sadeži 2,5kg/1</t>
  </si>
  <si>
    <t>Zamrznjeni jurčki - celi baby fi.3-5 2,5kg/1</t>
  </si>
  <si>
    <t>Zamrznjeni šampinjoni - rezani 2,5kg/1</t>
  </si>
  <si>
    <t>Zamrznjeno korenje - kocke 2,5kg/1</t>
  </si>
  <si>
    <t>Zamrznjeno korenje- valoviti rez 2,5kg/1</t>
  </si>
  <si>
    <t>Zelenjavni polpeti 1/1</t>
  </si>
  <si>
    <t>kom</t>
  </si>
  <si>
    <t>kg</t>
  </si>
  <si>
    <t>Zamrznjene slive 2,5kg/1</t>
  </si>
  <si>
    <t>Zamrznjene marelice 2,5kg/1</t>
  </si>
  <si>
    <t>34.</t>
  </si>
  <si>
    <t>35.</t>
  </si>
  <si>
    <t>13. SKLOP - ZAMRZNJENI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</si>
</sst>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55"/>
  <sheetViews>
    <sheetView tabSelected="1" zoomScaleNormal="100" workbookViewId="0">
      <selection activeCell="A15" sqref="A15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9.140625" style="2"/>
    <col min="4" max="4" width="15" style="2" bestFit="1" customWidth="1"/>
    <col min="5" max="5" width="10.28515625" style="2" bestFit="1" customWidth="1"/>
    <col min="6" max="6" width="6" style="2" bestFit="1" customWidth="1"/>
    <col min="7" max="7" width="11.85546875" style="2" bestFit="1" customWidth="1"/>
    <col min="8" max="11" width="14.4257812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B7" s="8"/>
      <c r="C7" s="20"/>
      <c r="D7" s="20"/>
    </row>
    <row r="8" spans="1:11" x14ac:dyDescent="0.2">
      <c r="B8" s="8"/>
      <c r="C8" s="8"/>
      <c r="D8" s="8"/>
    </row>
    <row r="9" spans="1:11" ht="15" customHeight="1" x14ac:dyDescent="0.2">
      <c r="A9" s="2" t="s">
        <v>2</v>
      </c>
      <c r="B9" s="8"/>
      <c r="C9" s="20"/>
      <c r="D9" s="20"/>
      <c r="E9" s="20"/>
      <c r="F9" s="20"/>
      <c r="G9" s="20"/>
      <c r="H9" s="20"/>
      <c r="I9" s="20"/>
    </row>
    <row r="11" spans="1:11" ht="15" customHeight="1" x14ac:dyDescent="0.2">
      <c r="B11" s="17" t="s">
        <v>50</v>
      </c>
      <c r="C11" s="20"/>
      <c r="D11" s="20"/>
      <c r="E11" s="20"/>
      <c r="G11" s="15" t="s">
        <v>51</v>
      </c>
      <c r="H11" s="4"/>
      <c r="I11" s="15" t="s">
        <v>52</v>
      </c>
      <c r="J11" s="20"/>
      <c r="K11" s="20"/>
    </row>
    <row r="13" spans="1:11" ht="15.75" x14ac:dyDescent="0.25">
      <c r="A13" s="3" t="s">
        <v>3</v>
      </c>
      <c r="J13" s="2" t="s">
        <v>53</v>
      </c>
    </row>
    <row r="14" spans="1:11" ht="14.25" x14ac:dyDescent="0.2">
      <c r="A14" s="1" t="s">
        <v>93</v>
      </c>
    </row>
    <row r="16" spans="1:11" ht="24" x14ac:dyDescent="0.2">
      <c r="A16" s="5" t="s">
        <v>41</v>
      </c>
      <c r="B16" s="6" t="s">
        <v>4</v>
      </c>
      <c r="C16" s="5" t="s">
        <v>42</v>
      </c>
      <c r="D16" s="5" t="s">
        <v>43</v>
      </c>
      <c r="E16" s="5" t="s">
        <v>6</v>
      </c>
      <c r="F16" s="5" t="s">
        <v>5</v>
      </c>
      <c r="G16" s="6" t="s">
        <v>7</v>
      </c>
      <c r="H16" s="5" t="s">
        <v>47</v>
      </c>
      <c r="I16" s="5" t="s">
        <v>46</v>
      </c>
      <c r="J16" s="5" t="s">
        <v>44</v>
      </c>
      <c r="K16" s="5" t="s">
        <v>45</v>
      </c>
    </row>
    <row r="17" spans="1:11" ht="24" x14ac:dyDescent="0.2">
      <c r="A17" s="7" t="s">
        <v>8</v>
      </c>
      <c r="B17" s="9" t="s">
        <v>54</v>
      </c>
      <c r="C17" s="19"/>
      <c r="D17" s="19"/>
      <c r="E17" s="10" t="s">
        <v>87</v>
      </c>
      <c r="F17" s="18">
        <v>9.5000000000000001E-2</v>
      </c>
      <c r="G17" s="11">
        <v>250</v>
      </c>
      <c r="H17" s="12"/>
      <c r="I17" s="13">
        <f>H17+(F17*H17)</f>
        <v>0</v>
      </c>
      <c r="J17" s="13">
        <f>H17*G17</f>
        <v>0</v>
      </c>
      <c r="K17" s="13">
        <f>I17*G17</f>
        <v>0</v>
      </c>
    </row>
    <row r="18" spans="1:11" ht="24" x14ac:dyDescent="0.2">
      <c r="A18" s="7" t="s">
        <v>9</v>
      </c>
      <c r="B18" s="9" t="s">
        <v>55</v>
      </c>
      <c r="C18" s="19"/>
      <c r="D18" s="19"/>
      <c r="E18" s="10" t="s">
        <v>88</v>
      </c>
      <c r="F18" s="18">
        <v>9.5000000000000001E-2</v>
      </c>
      <c r="G18" s="11">
        <v>20</v>
      </c>
      <c r="H18" s="12"/>
      <c r="I18" s="13">
        <f t="shared" ref="I18:I19" si="0">H18+(F18*H18)</f>
        <v>0</v>
      </c>
      <c r="J18" s="13">
        <f t="shared" ref="J18:J19" si="1">H18*G18</f>
        <v>0</v>
      </c>
      <c r="K18" s="13">
        <f t="shared" ref="K18:K19" si="2">I18*G18</f>
        <v>0</v>
      </c>
    </row>
    <row r="19" spans="1:11" ht="36" x14ac:dyDescent="0.2">
      <c r="A19" s="7" t="s">
        <v>10</v>
      </c>
      <c r="B19" s="9" t="s">
        <v>56</v>
      </c>
      <c r="C19" s="19"/>
      <c r="D19" s="19"/>
      <c r="E19" s="10" t="s">
        <v>87</v>
      </c>
      <c r="F19" s="18">
        <v>9.5000000000000001E-2</v>
      </c>
      <c r="G19" s="11">
        <v>20</v>
      </c>
      <c r="H19" s="12"/>
      <c r="I19" s="13">
        <f t="shared" si="0"/>
        <v>0</v>
      </c>
      <c r="J19" s="13">
        <f t="shared" si="1"/>
        <v>0</v>
      </c>
      <c r="K19" s="13">
        <f t="shared" si="2"/>
        <v>0</v>
      </c>
    </row>
    <row r="20" spans="1:11" ht="24" x14ac:dyDescent="0.2">
      <c r="A20" s="7" t="s">
        <v>11</v>
      </c>
      <c r="B20" s="9" t="s">
        <v>57</v>
      </c>
      <c r="C20" s="19"/>
      <c r="D20" s="19"/>
      <c r="E20" s="10" t="s">
        <v>87</v>
      </c>
      <c r="F20" s="18">
        <v>9.5000000000000001E-2</v>
      </c>
      <c r="G20" s="11">
        <v>400</v>
      </c>
      <c r="H20" s="12"/>
      <c r="I20" s="13">
        <f t="shared" ref="I20:I51" si="3">H20+(F20*H20)</f>
        <v>0</v>
      </c>
      <c r="J20" s="13">
        <f t="shared" ref="J20:J51" si="4">H20*G20</f>
        <v>0</v>
      </c>
      <c r="K20" s="13">
        <f t="shared" ref="K20:K51" si="5">I20*G20</f>
        <v>0</v>
      </c>
    </row>
    <row r="21" spans="1:11" x14ac:dyDescent="0.2">
      <c r="A21" s="7" t="s">
        <v>12</v>
      </c>
      <c r="B21" s="9" t="s">
        <v>58</v>
      </c>
      <c r="C21" s="19"/>
      <c r="D21" s="19"/>
      <c r="E21" s="10" t="s">
        <v>88</v>
      </c>
      <c r="F21" s="18">
        <v>9.5000000000000001E-2</v>
      </c>
      <c r="G21" s="11">
        <v>10</v>
      </c>
      <c r="H21" s="12"/>
      <c r="I21" s="13">
        <f t="shared" si="3"/>
        <v>0</v>
      </c>
      <c r="J21" s="13">
        <f t="shared" si="4"/>
        <v>0</v>
      </c>
      <c r="K21" s="13">
        <f t="shared" si="5"/>
        <v>0</v>
      </c>
    </row>
    <row r="22" spans="1:11" x14ac:dyDescent="0.2">
      <c r="A22" s="7" t="s">
        <v>13</v>
      </c>
      <c r="B22" s="9" t="s">
        <v>59</v>
      </c>
      <c r="C22" s="19"/>
      <c r="D22" s="19"/>
      <c r="E22" s="10" t="s">
        <v>87</v>
      </c>
      <c r="F22" s="18">
        <v>9.5000000000000001E-2</v>
      </c>
      <c r="G22" s="11">
        <v>150</v>
      </c>
      <c r="H22" s="12"/>
      <c r="I22" s="13">
        <f t="shared" si="3"/>
        <v>0</v>
      </c>
      <c r="J22" s="13">
        <f t="shared" si="4"/>
        <v>0</v>
      </c>
      <c r="K22" s="13">
        <f t="shared" si="5"/>
        <v>0</v>
      </c>
    </row>
    <row r="23" spans="1:11" ht="48" x14ac:dyDescent="0.2">
      <c r="A23" s="7" t="s">
        <v>14</v>
      </c>
      <c r="B23" s="9" t="s">
        <v>60</v>
      </c>
      <c r="C23" s="19"/>
      <c r="D23" s="19"/>
      <c r="E23" s="10" t="s">
        <v>87</v>
      </c>
      <c r="F23" s="18">
        <v>9.5000000000000001E-2</v>
      </c>
      <c r="G23" s="11">
        <v>400</v>
      </c>
      <c r="H23" s="12"/>
      <c r="I23" s="13">
        <f t="shared" si="3"/>
        <v>0</v>
      </c>
      <c r="J23" s="13">
        <f t="shared" si="4"/>
        <v>0</v>
      </c>
      <c r="K23" s="13">
        <f t="shared" si="5"/>
        <v>0</v>
      </c>
    </row>
    <row r="24" spans="1:11" x14ac:dyDescent="0.2">
      <c r="A24" s="7" t="s">
        <v>15</v>
      </c>
      <c r="B24" s="9" t="s">
        <v>61</v>
      </c>
      <c r="C24" s="19"/>
      <c r="D24" s="19"/>
      <c r="E24" s="10" t="s">
        <v>88</v>
      </c>
      <c r="F24" s="18">
        <v>9.5000000000000001E-2</v>
      </c>
      <c r="G24" s="11">
        <v>30</v>
      </c>
      <c r="H24" s="12"/>
      <c r="I24" s="13">
        <f t="shared" si="3"/>
        <v>0</v>
      </c>
      <c r="J24" s="13">
        <f t="shared" si="4"/>
        <v>0</v>
      </c>
      <c r="K24" s="13">
        <f t="shared" si="5"/>
        <v>0</v>
      </c>
    </row>
    <row r="25" spans="1:11" ht="24" x14ac:dyDescent="0.2">
      <c r="A25" s="7" t="s">
        <v>16</v>
      </c>
      <c r="B25" s="9" t="s">
        <v>62</v>
      </c>
      <c r="C25" s="19"/>
      <c r="D25" s="19"/>
      <c r="E25" s="10" t="s">
        <v>87</v>
      </c>
      <c r="F25" s="18">
        <v>9.5000000000000001E-2</v>
      </c>
      <c r="G25" s="11">
        <v>30</v>
      </c>
      <c r="H25" s="12"/>
      <c r="I25" s="13">
        <f t="shared" si="3"/>
        <v>0</v>
      </c>
      <c r="J25" s="13">
        <f t="shared" si="4"/>
        <v>0</v>
      </c>
      <c r="K25" s="13">
        <f t="shared" si="5"/>
        <v>0</v>
      </c>
    </row>
    <row r="26" spans="1:11" ht="24" x14ac:dyDescent="0.2">
      <c r="A26" s="7" t="s">
        <v>17</v>
      </c>
      <c r="B26" s="9" t="s">
        <v>63</v>
      </c>
      <c r="C26" s="19"/>
      <c r="D26" s="19"/>
      <c r="E26" s="10" t="s">
        <v>87</v>
      </c>
      <c r="F26" s="18">
        <v>9.5000000000000001E-2</v>
      </c>
      <c r="G26" s="11">
        <v>200</v>
      </c>
      <c r="H26" s="12"/>
      <c r="I26" s="13">
        <f t="shared" si="3"/>
        <v>0</v>
      </c>
      <c r="J26" s="13">
        <f t="shared" si="4"/>
        <v>0</v>
      </c>
      <c r="K26" s="13">
        <f t="shared" si="5"/>
        <v>0</v>
      </c>
    </row>
    <row r="27" spans="1:11" ht="24" x14ac:dyDescent="0.2">
      <c r="A27" s="7" t="s">
        <v>18</v>
      </c>
      <c r="B27" s="9" t="s">
        <v>64</v>
      </c>
      <c r="C27" s="19"/>
      <c r="D27" s="19"/>
      <c r="E27" s="10" t="s">
        <v>87</v>
      </c>
      <c r="F27" s="18">
        <v>9.5000000000000001E-2</v>
      </c>
      <c r="G27" s="11">
        <v>20</v>
      </c>
      <c r="H27" s="12"/>
      <c r="I27" s="13">
        <f t="shared" si="3"/>
        <v>0</v>
      </c>
      <c r="J27" s="13">
        <f t="shared" si="4"/>
        <v>0</v>
      </c>
      <c r="K27" s="13">
        <f t="shared" si="5"/>
        <v>0</v>
      </c>
    </row>
    <row r="28" spans="1:11" ht="24" x14ac:dyDescent="0.2">
      <c r="A28" s="7" t="s">
        <v>19</v>
      </c>
      <c r="B28" s="9" t="s">
        <v>65</v>
      </c>
      <c r="C28" s="19"/>
      <c r="D28" s="19"/>
      <c r="E28" s="10" t="s">
        <v>87</v>
      </c>
      <c r="F28" s="18">
        <v>9.5000000000000001E-2</v>
      </c>
      <c r="G28" s="11">
        <v>1500</v>
      </c>
      <c r="H28" s="12"/>
      <c r="I28" s="13">
        <f t="shared" si="3"/>
        <v>0</v>
      </c>
      <c r="J28" s="13">
        <f t="shared" si="4"/>
        <v>0</v>
      </c>
      <c r="K28" s="13">
        <f t="shared" si="5"/>
        <v>0</v>
      </c>
    </row>
    <row r="29" spans="1:11" x14ac:dyDescent="0.2">
      <c r="A29" s="7" t="s">
        <v>20</v>
      </c>
      <c r="B29" s="9" t="s">
        <v>66</v>
      </c>
      <c r="C29" s="19"/>
      <c r="D29" s="19"/>
      <c r="E29" s="10" t="s">
        <v>87</v>
      </c>
      <c r="F29" s="18">
        <v>9.5000000000000001E-2</v>
      </c>
      <c r="G29" s="11">
        <v>120</v>
      </c>
      <c r="H29" s="12"/>
      <c r="I29" s="13">
        <f t="shared" si="3"/>
        <v>0</v>
      </c>
      <c r="J29" s="13">
        <f t="shared" si="4"/>
        <v>0</v>
      </c>
      <c r="K29" s="13">
        <f t="shared" si="5"/>
        <v>0</v>
      </c>
    </row>
    <row r="30" spans="1:11" ht="24" x14ac:dyDescent="0.2">
      <c r="A30" s="7" t="s">
        <v>21</v>
      </c>
      <c r="B30" s="9" t="s">
        <v>67</v>
      </c>
      <c r="C30" s="19"/>
      <c r="D30" s="19"/>
      <c r="E30" s="10" t="s">
        <v>87</v>
      </c>
      <c r="F30" s="18">
        <v>9.5000000000000001E-2</v>
      </c>
      <c r="G30" s="11">
        <v>20</v>
      </c>
      <c r="H30" s="12"/>
      <c r="I30" s="13">
        <f t="shared" si="3"/>
        <v>0</v>
      </c>
      <c r="J30" s="13">
        <f t="shared" si="4"/>
        <v>0</v>
      </c>
      <c r="K30" s="13">
        <f t="shared" si="5"/>
        <v>0</v>
      </c>
    </row>
    <row r="31" spans="1:11" ht="24" x14ac:dyDescent="0.2">
      <c r="A31" s="7" t="s">
        <v>22</v>
      </c>
      <c r="B31" s="9" t="s">
        <v>68</v>
      </c>
      <c r="C31" s="19"/>
      <c r="D31" s="19"/>
      <c r="E31" s="10" t="s">
        <v>87</v>
      </c>
      <c r="F31" s="18">
        <v>9.5000000000000001E-2</v>
      </c>
      <c r="G31" s="11">
        <v>50</v>
      </c>
      <c r="H31" s="12"/>
      <c r="I31" s="13">
        <f t="shared" si="3"/>
        <v>0</v>
      </c>
      <c r="J31" s="13">
        <f t="shared" si="4"/>
        <v>0</v>
      </c>
      <c r="K31" s="13">
        <f t="shared" si="5"/>
        <v>0</v>
      </c>
    </row>
    <row r="32" spans="1:11" x14ac:dyDescent="0.2">
      <c r="A32" s="7" t="s">
        <v>23</v>
      </c>
      <c r="B32" s="9" t="s">
        <v>69</v>
      </c>
      <c r="C32" s="19"/>
      <c r="D32" s="19"/>
      <c r="E32" s="10" t="s">
        <v>87</v>
      </c>
      <c r="F32" s="18">
        <v>9.5000000000000001E-2</v>
      </c>
      <c r="G32" s="11">
        <v>50</v>
      </c>
      <c r="H32" s="12"/>
      <c r="I32" s="13">
        <f t="shared" si="3"/>
        <v>0</v>
      </c>
      <c r="J32" s="13">
        <f t="shared" si="4"/>
        <v>0</v>
      </c>
      <c r="K32" s="13">
        <f t="shared" si="5"/>
        <v>0</v>
      </c>
    </row>
    <row r="33" spans="1:11" ht="24" x14ac:dyDescent="0.2">
      <c r="A33" s="7" t="s">
        <v>24</v>
      </c>
      <c r="B33" s="9" t="s">
        <v>70</v>
      </c>
      <c r="C33" s="19"/>
      <c r="D33" s="19"/>
      <c r="E33" s="10" t="s">
        <v>87</v>
      </c>
      <c r="F33" s="18">
        <v>9.5000000000000001E-2</v>
      </c>
      <c r="G33" s="11">
        <v>250</v>
      </c>
      <c r="H33" s="12"/>
      <c r="I33" s="13">
        <f t="shared" si="3"/>
        <v>0</v>
      </c>
      <c r="J33" s="13">
        <f t="shared" si="4"/>
        <v>0</v>
      </c>
      <c r="K33" s="13">
        <f t="shared" si="5"/>
        <v>0</v>
      </c>
    </row>
    <row r="34" spans="1:11" x14ac:dyDescent="0.2">
      <c r="A34" s="7" t="s">
        <v>25</v>
      </c>
      <c r="B34" s="9" t="s">
        <v>71</v>
      </c>
      <c r="C34" s="19"/>
      <c r="D34" s="19"/>
      <c r="E34" s="10" t="s">
        <v>87</v>
      </c>
      <c r="F34" s="18">
        <v>9.5000000000000001E-2</v>
      </c>
      <c r="G34" s="11">
        <v>50</v>
      </c>
      <c r="H34" s="12"/>
      <c r="I34" s="13">
        <f t="shared" si="3"/>
        <v>0</v>
      </c>
      <c r="J34" s="13">
        <f t="shared" si="4"/>
        <v>0</v>
      </c>
      <c r="K34" s="13">
        <f t="shared" si="5"/>
        <v>0</v>
      </c>
    </row>
    <row r="35" spans="1:11" ht="24" x14ac:dyDescent="0.2">
      <c r="A35" s="7" t="s">
        <v>26</v>
      </c>
      <c r="B35" s="9" t="s">
        <v>72</v>
      </c>
      <c r="C35" s="19"/>
      <c r="D35" s="19"/>
      <c r="E35" s="10" t="s">
        <v>87</v>
      </c>
      <c r="F35" s="18">
        <v>9.5000000000000001E-2</v>
      </c>
      <c r="G35" s="11">
        <v>250</v>
      </c>
      <c r="H35" s="12"/>
      <c r="I35" s="13">
        <f t="shared" si="3"/>
        <v>0</v>
      </c>
      <c r="J35" s="13">
        <f t="shared" si="4"/>
        <v>0</v>
      </c>
      <c r="K35" s="13">
        <f t="shared" si="5"/>
        <v>0</v>
      </c>
    </row>
    <row r="36" spans="1:11" ht="36" x14ac:dyDescent="0.2">
      <c r="A36" s="7" t="s">
        <v>27</v>
      </c>
      <c r="B36" s="9" t="s">
        <v>73</v>
      </c>
      <c r="C36" s="19"/>
      <c r="D36" s="19"/>
      <c r="E36" s="10" t="s">
        <v>87</v>
      </c>
      <c r="F36" s="18">
        <v>9.5000000000000001E-2</v>
      </c>
      <c r="G36" s="11">
        <v>2000</v>
      </c>
      <c r="H36" s="12"/>
      <c r="I36" s="13">
        <f t="shared" si="3"/>
        <v>0</v>
      </c>
      <c r="J36" s="13">
        <f t="shared" si="4"/>
        <v>0</v>
      </c>
      <c r="K36" s="13">
        <f t="shared" si="5"/>
        <v>0</v>
      </c>
    </row>
    <row r="37" spans="1:11" ht="24" x14ac:dyDescent="0.2">
      <c r="A37" s="7" t="s">
        <v>28</v>
      </c>
      <c r="B37" s="9" t="s">
        <v>74</v>
      </c>
      <c r="C37" s="19"/>
      <c r="D37" s="19"/>
      <c r="E37" s="10" t="s">
        <v>87</v>
      </c>
      <c r="F37" s="18">
        <v>9.5000000000000001E-2</v>
      </c>
      <c r="G37" s="11">
        <v>50</v>
      </c>
      <c r="H37" s="12"/>
      <c r="I37" s="13">
        <f t="shared" si="3"/>
        <v>0</v>
      </c>
      <c r="J37" s="13">
        <f t="shared" si="4"/>
        <v>0</v>
      </c>
      <c r="K37" s="13">
        <f t="shared" si="5"/>
        <v>0</v>
      </c>
    </row>
    <row r="38" spans="1:11" x14ac:dyDescent="0.2">
      <c r="A38" s="7" t="s">
        <v>29</v>
      </c>
      <c r="B38" s="9" t="s">
        <v>75</v>
      </c>
      <c r="C38" s="19"/>
      <c r="D38" s="19"/>
      <c r="E38" s="10" t="s">
        <v>87</v>
      </c>
      <c r="F38" s="18">
        <v>9.5000000000000001E-2</v>
      </c>
      <c r="G38" s="11">
        <v>50</v>
      </c>
      <c r="H38" s="12"/>
      <c r="I38" s="13">
        <f t="shared" si="3"/>
        <v>0</v>
      </c>
      <c r="J38" s="13">
        <f t="shared" si="4"/>
        <v>0</v>
      </c>
      <c r="K38" s="13">
        <f t="shared" si="5"/>
        <v>0</v>
      </c>
    </row>
    <row r="39" spans="1:11" ht="24" x14ac:dyDescent="0.2">
      <c r="A39" s="7" t="s">
        <v>30</v>
      </c>
      <c r="B39" s="9" t="s">
        <v>76</v>
      </c>
      <c r="C39" s="19"/>
      <c r="D39" s="19"/>
      <c r="E39" s="10" t="s">
        <v>87</v>
      </c>
      <c r="F39" s="18">
        <v>9.5000000000000001E-2</v>
      </c>
      <c r="G39" s="11">
        <v>50</v>
      </c>
      <c r="H39" s="12"/>
      <c r="I39" s="13">
        <f t="shared" si="3"/>
        <v>0</v>
      </c>
      <c r="J39" s="13">
        <f t="shared" si="4"/>
        <v>0</v>
      </c>
      <c r="K39" s="13">
        <f t="shared" si="5"/>
        <v>0</v>
      </c>
    </row>
    <row r="40" spans="1:11" x14ac:dyDescent="0.2">
      <c r="A40" s="7" t="s">
        <v>31</v>
      </c>
      <c r="B40" s="9" t="s">
        <v>77</v>
      </c>
      <c r="C40" s="19"/>
      <c r="D40" s="19"/>
      <c r="E40" s="10" t="s">
        <v>87</v>
      </c>
      <c r="F40" s="18">
        <v>9.5000000000000001E-2</v>
      </c>
      <c r="G40" s="11">
        <v>100</v>
      </c>
      <c r="H40" s="12"/>
      <c r="I40" s="13">
        <f t="shared" si="3"/>
        <v>0</v>
      </c>
      <c r="J40" s="13">
        <f t="shared" si="4"/>
        <v>0</v>
      </c>
      <c r="K40" s="13">
        <f t="shared" si="5"/>
        <v>0</v>
      </c>
    </row>
    <row r="41" spans="1:11" x14ac:dyDescent="0.2">
      <c r="A41" s="7" t="s">
        <v>32</v>
      </c>
      <c r="B41" s="9" t="s">
        <v>78</v>
      </c>
      <c r="C41" s="19"/>
      <c r="D41" s="19"/>
      <c r="E41" s="10" t="s">
        <v>87</v>
      </c>
      <c r="F41" s="18">
        <v>9.5000000000000001E-2</v>
      </c>
      <c r="G41" s="11">
        <v>10</v>
      </c>
      <c r="H41" s="12"/>
      <c r="I41" s="13">
        <f t="shared" si="3"/>
        <v>0</v>
      </c>
      <c r="J41" s="13">
        <f t="shared" si="4"/>
        <v>0</v>
      </c>
      <c r="K41" s="13">
        <f t="shared" si="5"/>
        <v>0</v>
      </c>
    </row>
    <row r="42" spans="1:11" x14ac:dyDescent="0.2">
      <c r="A42" s="7" t="s">
        <v>33</v>
      </c>
      <c r="B42" s="9" t="s">
        <v>90</v>
      </c>
      <c r="C42" s="19"/>
      <c r="D42" s="19"/>
      <c r="E42" s="10" t="s">
        <v>87</v>
      </c>
      <c r="F42" s="18">
        <v>9.5000000000000001E-2</v>
      </c>
      <c r="G42" s="11">
        <v>10</v>
      </c>
      <c r="H42" s="12"/>
      <c r="I42" s="13">
        <f t="shared" si="3"/>
        <v>0</v>
      </c>
      <c r="J42" s="13">
        <f t="shared" si="4"/>
        <v>0</v>
      </c>
      <c r="K42" s="13">
        <f t="shared" si="5"/>
        <v>0</v>
      </c>
    </row>
    <row r="43" spans="1:11" x14ac:dyDescent="0.2">
      <c r="A43" s="7" t="s">
        <v>34</v>
      </c>
      <c r="B43" s="9" t="s">
        <v>79</v>
      </c>
      <c r="C43" s="19"/>
      <c r="D43" s="19"/>
      <c r="E43" s="10" t="s">
        <v>87</v>
      </c>
      <c r="F43" s="18">
        <v>9.5000000000000001E-2</v>
      </c>
      <c r="G43" s="11">
        <v>10</v>
      </c>
      <c r="H43" s="12"/>
      <c r="I43" s="13">
        <f t="shared" si="3"/>
        <v>0</v>
      </c>
      <c r="J43" s="13">
        <f t="shared" si="4"/>
        <v>0</v>
      </c>
      <c r="K43" s="13">
        <f t="shared" si="5"/>
        <v>0</v>
      </c>
    </row>
    <row r="44" spans="1:11" x14ac:dyDescent="0.2">
      <c r="A44" s="7" t="s">
        <v>35</v>
      </c>
      <c r="B44" s="9" t="s">
        <v>89</v>
      </c>
      <c r="C44" s="19"/>
      <c r="D44" s="19"/>
      <c r="E44" s="10" t="s">
        <v>87</v>
      </c>
      <c r="F44" s="18">
        <v>9.5000000000000001E-2</v>
      </c>
      <c r="G44" s="11">
        <v>10</v>
      </c>
      <c r="H44" s="12"/>
      <c r="I44" s="13">
        <f t="shared" si="3"/>
        <v>0</v>
      </c>
      <c r="J44" s="13">
        <f t="shared" si="4"/>
        <v>0</v>
      </c>
      <c r="K44" s="13">
        <f t="shared" si="5"/>
        <v>0</v>
      </c>
    </row>
    <row r="45" spans="1:11" x14ac:dyDescent="0.2">
      <c r="A45" s="7" t="s">
        <v>36</v>
      </c>
      <c r="B45" s="9" t="s">
        <v>80</v>
      </c>
      <c r="C45" s="19"/>
      <c r="D45" s="19"/>
      <c r="E45" s="10" t="s">
        <v>87</v>
      </c>
      <c r="F45" s="18">
        <v>9.5000000000000001E-2</v>
      </c>
      <c r="G45" s="11">
        <v>50</v>
      </c>
      <c r="H45" s="12"/>
      <c r="I45" s="13">
        <f t="shared" si="3"/>
        <v>0</v>
      </c>
      <c r="J45" s="13">
        <f t="shared" si="4"/>
        <v>0</v>
      </c>
      <c r="K45" s="13">
        <f t="shared" si="5"/>
        <v>0</v>
      </c>
    </row>
    <row r="46" spans="1:11" ht="24" x14ac:dyDescent="0.2">
      <c r="A46" s="7" t="s">
        <v>37</v>
      </c>
      <c r="B46" s="9" t="s">
        <v>81</v>
      </c>
      <c r="C46" s="19"/>
      <c r="D46" s="19"/>
      <c r="E46" s="10" t="s">
        <v>87</v>
      </c>
      <c r="F46" s="18">
        <v>9.5000000000000001E-2</v>
      </c>
      <c r="G46" s="11">
        <v>10</v>
      </c>
      <c r="H46" s="12"/>
      <c r="I46" s="13">
        <f t="shared" si="3"/>
        <v>0</v>
      </c>
      <c r="J46" s="13">
        <f t="shared" si="4"/>
        <v>0</v>
      </c>
      <c r="K46" s="13">
        <f t="shared" si="5"/>
        <v>0</v>
      </c>
    </row>
    <row r="47" spans="1:11" ht="24" x14ac:dyDescent="0.2">
      <c r="A47" s="7" t="s">
        <v>38</v>
      </c>
      <c r="B47" s="9" t="s">
        <v>82</v>
      </c>
      <c r="C47" s="19"/>
      <c r="D47" s="19"/>
      <c r="E47" s="10" t="s">
        <v>87</v>
      </c>
      <c r="F47" s="18">
        <v>9.5000000000000001E-2</v>
      </c>
      <c r="G47" s="11">
        <v>20</v>
      </c>
      <c r="H47" s="12"/>
      <c r="I47" s="13">
        <f t="shared" si="3"/>
        <v>0</v>
      </c>
      <c r="J47" s="13">
        <f t="shared" si="4"/>
        <v>0</v>
      </c>
      <c r="K47" s="13">
        <f t="shared" si="5"/>
        <v>0</v>
      </c>
    </row>
    <row r="48" spans="1:11" ht="24" x14ac:dyDescent="0.2">
      <c r="A48" s="7" t="s">
        <v>39</v>
      </c>
      <c r="B48" s="9" t="s">
        <v>83</v>
      </c>
      <c r="C48" s="19"/>
      <c r="D48" s="19"/>
      <c r="E48" s="10" t="s">
        <v>87</v>
      </c>
      <c r="F48" s="18">
        <v>9.5000000000000001E-2</v>
      </c>
      <c r="G48" s="11">
        <v>10</v>
      </c>
      <c r="H48" s="12"/>
      <c r="I48" s="13">
        <f t="shared" si="3"/>
        <v>0</v>
      </c>
      <c r="J48" s="13">
        <f t="shared" si="4"/>
        <v>0</v>
      </c>
      <c r="K48" s="13">
        <f t="shared" si="5"/>
        <v>0</v>
      </c>
    </row>
    <row r="49" spans="1:11" ht="24" x14ac:dyDescent="0.2">
      <c r="A49" s="7" t="s">
        <v>40</v>
      </c>
      <c r="B49" s="9" t="s">
        <v>84</v>
      </c>
      <c r="C49" s="19"/>
      <c r="D49" s="19"/>
      <c r="E49" s="10" t="s">
        <v>87</v>
      </c>
      <c r="F49" s="18">
        <v>9.5000000000000001E-2</v>
      </c>
      <c r="G49" s="11">
        <v>200</v>
      </c>
      <c r="H49" s="12"/>
      <c r="I49" s="13">
        <f t="shared" si="3"/>
        <v>0</v>
      </c>
      <c r="J49" s="13">
        <f t="shared" si="4"/>
        <v>0</v>
      </c>
      <c r="K49" s="13">
        <f t="shared" si="5"/>
        <v>0</v>
      </c>
    </row>
    <row r="50" spans="1:11" ht="24" x14ac:dyDescent="0.2">
      <c r="A50" s="7" t="s">
        <v>91</v>
      </c>
      <c r="B50" s="9" t="s">
        <v>85</v>
      </c>
      <c r="C50" s="19"/>
      <c r="D50" s="19"/>
      <c r="E50" s="10" t="s">
        <v>87</v>
      </c>
      <c r="F50" s="18">
        <v>9.5000000000000001E-2</v>
      </c>
      <c r="G50" s="11">
        <v>50</v>
      </c>
      <c r="H50" s="12"/>
      <c r="I50" s="13">
        <f t="shared" si="3"/>
        <v>0</v>
      </c>
      <c r="J50" s="13">
        <f t="shared" si="4"/>
        <v>0</v>
      </c>
      <c r="K50" s="13">
        <f t="shared" si="5"/>
        <v>0</v>
      </c>
    </row>
    <row r="51" spans="1:11" x14ac:dyDescent="0.2">
      <c r="A51" s="7" t="s">
        <v>92</v>
      </c>
      <c r="B51" s="9" t="s">
        <v>86</v>
      </c>
      <c r="C51" s="19"/>
      <c r="D51" s="19"/>
      <c r="E51" s="10" t="s">
        <v>88</v>
      </c>
      <c r="F51" s="18">
        <v>9.5000000000000001E-2</v>
      </c>
      <c r="G51" s="11">
        <v>150</v>
      </c>
      <c r="H51" s="12"/>
      <c r="I51" s="13">
        <f t="shared" si="3"/>
        <v>0</v>
      </c>
      <c r="J51" s="13">
        <f t="shared" si="4"/>
        <v>0</v>
      </c>
      <c r="K51" s="13">
        <f t="shared" si="5"/>
        <v>0</v>
      </c>
    </row>
    <row r="53" spans="1:11" ht="24" x14ac:dyDescent="0.2">
      <c r="B53" s="16" t="s">
        <v>49</v>
      </c>
      <c r="C53" s="20"/>
      <c r="D53" s="20"/>
      <c r="E53" s="20"/>
      <c r="F53" s="20"/>
      <c r="J53" s="5" t="s">
        <v>44</v>
      </c>
      <c r="K53" s="5" t="s">
        <v>45</v>
      </c>
    </row>
    <row r="54" spans="1:11" ht="15" customHeight="1" x14ac:dyDescent="0.2">
      <c r="C54" s="20"/>
      <c r="D54" s="20"/>
      <c r="E54" s="20"/>
      <c r="F54" s="20"/>
      <c r="I54" s="6" t="s">
        <v>48</v>
      </c>
      <c r="J54" s="14">
        <f>SUM(J17:J51)</f>
        <v>0</v>
      </c>
      <c r="K54" s="14">
        <f>SUM(K17:K51)</f>
        <v>0</v>
      </c>
    </row>
    <row r="55" spans="1:11" x14ac:dyDescent="0.2">
      <c r="C55" s="20"/>
      <c r="D55" s="20"/>
      <c r="E55" s="20"/>
      <c r="F55" s="20"/>
    </row>
  </sheetData>
  <sortState ref="B17:G51">
    <sortCondition ref="B17:B51"/>
  </sortState>
  <mergeCells count="5">
    <mergeCell ref="C53:F55"/>
    <mergeCell ref="C7:D7"/>
    <mergeCell ref="C9:I9"/>
    <mergeCell ref="C11:E11"/>
    <mergeCell ref="J11:K11"/>
  </mergeCells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Patrik Urlaub</cp:lastModifiedBy>
  <cp:lastPrinted>2019-12-05T12:08:00Z</cp:lastPrinted>
  <dcterms:created xsi:type="dcterms:W3CDTF">2019-02-11T10:53:52Z</dcterms:created>
  <dcterms:modified xsi:type="dcterms:W3CDTF">2019-12-20T09:45:31Z</dcterms:modified>
</cp:coreProperties>
</file>